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ande Kommune-10163\26143 Larsnes kai, totalentreprise\Vedlegg til konkurransen\"/>
    </mc:Choice>
  </mc:AlternateContent>
  <xr:revisionPtr revIDLastSave="0" documentId="13_ncr:1_{720FCA89-7A7C-4899-BA61-E1D4C25BF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er" sheetId="1" r:id="rId1"/>
  </sheets>
  <definedNames>
    <definedName name="_xlnm.Print_Area" localSheetId="0">Priser!$B:$G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1" l="1"/>
  <c r="G23" i="1"/>
  <c r="G39" i="1"/>
  <c r="G2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32" i="1"/>
  <c r="G33" i="1"/>
  <c r="G34" i="1"/>
  <c r="G35" i="1"/>
  <c r="G36" i="1"/>
  <c r="G30" i="1"/>
  <c r="G27" i="1"/>
  <c r="G28" i="1"/>
  <c r="G29" i="1"/>
  <c r="G31" i="1"/>
</calcChain>
</file>

<file path=xl/sharedStrings.xml><?xml version="1.0" encoding="utf-8"?>
<sst xmlns="http://schemas.openxmlformats.org/spreadsheetml/2006/main" count="67" uniqueCount="42">
  <si>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</si>
  <si>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</si>
  <si>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</si>
  <si>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</si>
  <si>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</si>
  <si>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</si>
  <si>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</si>
  <si>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</si>
  <si>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</si>
  <si>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</si>
  <si>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</si>
  <si>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</si>
  <si>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</si>
  <si>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Etablering, drift og avvikling av bygge - eller anleggsplass</t>
  </si>
  <si>
    <t>Grunnarbeid totalt inkl. vekkgraving etc for utførelse av kaikonstruksjon - og demonterningsarbeider</t>
  </si>
  <si>
    <t>Plastring av fylling inkl. dobbelplasreing ned til -3m. Inkl sikring rundt peler. Tilkjørt stein til plastring.</t>
  </si>
  <si>
    <t>Pelearbeider komplett</t>
  </si>
  <si>
    <t>Betongarbeid/ kaikonstruksjon komplett</t>
  </si>
  <si>
    <t>Kaikonstruksjon</t>
  </si>
  <si>
    <t>Kaiflate</t>
  </si>
  <si>
    <t>Kaiutstyr</t>
  </si>
  <si>
    <t>Pullerter</t>
  </si>
  <si>
    <t>Leider</t>
  </si>
  <si>
    <t>Fendring (lavfendring som skisse viser)</t>
  </si>
  <si>
    <t>Redningsbøyer</t>
  </si>
  <si>
    <t>Trekkrør og kummer for el. og vatn/ overvatn</t>
  </si>
  <si>
    <t>Lys</t>
  </si>
  <si>
    <t>Prosjektering alle fag inkl. søknadsprosesser</t>
  </si>
  <si>
    <t>Eventuelt andre arbeider (spesifiserast av entreprenør) :</t>
  </si>
  <si>
    <t>Post</t>
  </si>
  <si>
    <t>Fagarbeider</t>
  </si>
  <si>
    <t>Lærling/ufaglært</t>
  </si>
  <si>
    <t>26143 Larsnes kai, totalentreprise</t>
  </si>
  <si>
    <t>Prosjektering, rådgivende ingeniør, prosjektleder</t>
  </si>
  <si>
    <t>Transport 0,5 km per pfm3</t>
  </si>
  <si>
    <t>Transport 2 km per pfm3</t>
  </si>
  <si>
    <t>Gravemaskin &gt;20</t>
  </si>
  <si>
    <t>Gravemaskin &gt;8</t>
  </si>
  <si>
    <t>Hjullaster &gt;7</t>
  </si>
  <si>
    <t>Bobcat/minihjullaster &gt;7</t>
  </si>
  <si>
    <t>Byggeplasskran</t>
  </si>
  <si>
    <t>Mobilkran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</si>
</sst>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kr&quot;\ * #,##0_-;\-&quot;kr&quot;\ * #,##0_-;_-&quot;kr&quot;\ * &quot;-&quot;_-;_-@_-"/>
    <numFmt numFmtId="164" formatCode="&quot;kr&quot;\ #,##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3" fillId="0" borderId="1" xfId="0" applyFont="1" applyBorder="1"/>
    <xf numFmtId="0" fontId="4" fillId="4" borderId="1" xfId="0" applyFont="1" applyFill="1" applyBorder="1"/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0" fontId="2" fillId="2" borderId="1" xfId="0" applyFont="1" applyFill="1" applyBorder="1"/>
    <xf numFmtId="0" fontId="2" fillId="0" borderId="1" xfId="0" applyFont="1" applyBorder="1" applyAlignment="1">
      <alignment vertical="top"/>
    </xf>
    <xf numFmtId="164" fontId="0" fillId="0" borderId="0" xfId="0" applyNumberForma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  <xf numFmtId="42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9"/>
  <sheetViews>
    <sheetView tabSelected="1" zoomScaleNormal="100" workbookViewId="0">
      <selection activeCell="J27" sqref="J27"/>
    </sheetView>
  </sheetViews>
  <sheetFormatPr baseColWidth="10" defaultRowHeight="12.75" x14ac:dyDescent="0.2"/>
  <cols>
    <col min="1" max="1" width="7" customWidth="1"/>
    <col min="2" max="2" width="17.42578125" customWidth="1"/>
    <col min="3" max="3" width="5.140625" customWidth="1"/>
    <col min="4" max="4" width="82.85546875" customWidth="1"/>
    <col min="5" max="5" width="11" customWidth="1"/>
    <col min="6" max="6" width="24" customWidth="1"/>
    <col min="7" max="7" width="17.7109375" customWidth="1"/>
  </cols>
  <sheetData>
    <row r="1" spans="2:8" x14ac:dyDescent="0.2">
      <c r="B1" s="11" t="s">
        <v>32</v>
      </c>
      <c r="C1" s="11"/>
    </row>
    <row r="2" spans="2:8" x14ac:dyDescent="0.2">
      <c r="B2" s="33" t="s">
        <v>10</v>
      </c>
      <c r="C2" s="33"/>
      <c r="D2" s="33"/>
      <c r="E2" s="33"/>
      <c r="F2" s="33"/>
      <c r="H2" s="12"/>
    </row>
    <row r="3" spans="2:8" x14ac:dyDescent="0.2">
      <c r="B3" s="34" t="s">
        <v>11</v>
      </c>
      <c r="C3" s="34"/>
      <c r="D3" s="34"/>
      <c r="E3" s="34"/>
      <c r="F3" s="34"/>
    </row>
    <row r="4" spans="2:8" x14ac:dyDescent="0.2">
      <c r="B4" s="25" t="s">
        <v>12</v>
      </c>
      <c r="C4" s="25"/>
      <c r="D4" s="25"/>
      <c r="E4" s="26"/>
      <c r="F4" s="26"/>
    </row>
    <row r="6" spans="2:8" ht="38.25" x14ac:dyDescent="0.2">
      <c r="B6" s="8"/>
      <c r="C6" s="27" t="s">
        <v>29</v>
      </c>
      <c r="D6" s="1" t="s">
        <v>0</v>
      </c>
      <c r="E6" s="1" t="s">
        <v>6</v>
      </c>
      <c r="F6" s="1" t="s">
        <v>3</v>
      </c>
      <c r="G6" s="1" t="s">
        <v>4</v>
      </c>
    </row>
    <row r="7" spans="2:8" x14ac:dyDescent="0.2">
      <c r="B7" s="18" t="s">
        <v>5</v>
      </c>
      <c r="C7" s="18">
        <v>1</v>
      </c>
      <c r="D7" s="14" t="s">
        <v>13</v>
      </c>
      <c r="E7" s="32">
        <v>1</v>
      </c>
      <c r="F7" s="35">
        <v>0</v>
      </c>
      <c r="G7" s="10">
        <f>$E7*F7</f>
        <v>0</v>
      </c>
      <c r="H7" s="5"/>
    </row>
    <row r="8" spans="2:8" ht="12.6" customHeight="1" x14ac:dyDescent="0.2">
      <c r="B8" s="18" t="s">
        <v>5</v>
      </c>
      <c r="C8" s="18">
        <v>2</v>
      </c>
      <c r="D8" s="14" t="s">
        <v>14</v>
      </c>
      <c r="E8" s="32">
        <v>1</v>
      </c>
      <c r="F8" s="35">
        <v>0</v>
      </c>
      <c r="G8" s="10">
        <f t="shared" ref="G8:G22" si="0">$E8*F8</f>
        <v>0</v>
      </c>
      <c r="H8" s="5"/>
    </row>
    <row r="9" spans="2:8" ht="12.6" customHeight="1" x14ac:dyDescent="0.2">
      <c r="B9" s="18" t="s">
        <v>5</v>
      </c>
      <c r="C9" s="18">
        <v>3</v>
      </c>
      <c r="D9" s="14" t="s">
        <v>15</v>
      </c>
      <c r="E9" s="32">
        <v>1</v>
      </c>
      <c r="F9" s="35">
        <v>0</v>
      </c>
      <c r="G9" s="10">
        <f t="shared" si="0"/>
        <v>0</v>
      </c>
      <c r="H9" s="5"/>
    </row>
    <row r="10" spans="2:8" x14ac:dyDescent="0.2">
      <c r="B10" s="18" t="s">
        <v>5</v>
      </c>
      <c r="C10" s="18">
        <v>4</v>
      </c>
      <c r="D10" s="14" t="s">
        <v>16</v>
      </c>
      <c r="E10" s="32">
        <v>1</v>
      </c>
      <c r="F10" s="35">
        <v>0</v>
      </c>
      <c r="G10" s="10">
        <f t="shared" si="0"/>
        <v>0</v>
      </c>
      <c r="H10" s="5"/>
    </row>
    <row r="11" spans="2:8" x14ac:dyDescent="0.2">
      <c r="B11" s="18" t="s">
        <v>5</v>
      </c>
      <c r="C11" s="18">
        <v>5</v>
      </c>
      <c r="D11" s="14" t="s">
        <v>17</v>
      </c>
      <c r="E11" s="32">
        <v>1</v>
      </c>
      <c r="F11" s="35">
        <v>0</v>
      </c>
      <c r="G11" s="10">
        <f t="shared" si="0"/>
        <v>0</v>
      </c>
      <c r="H11" s="5"/>
    </row>
    <row r="12" spans="2:8" x14ac:dyDescent="0.2">
      <c r="B12" s="18" t="s">
        <v>5</v>
      </c>
      <c r="C12" s="18">
        <v>6</v>
      </c>
      <c r="D12" s="14" t="s">
        <v>18</v>
      </c>
      <c r="E12" s="32">
        <v>1</v>
      </c>
      <c r="F12" s="35">
        <v>0</v>
      </c>
      <c r="G12" s="10">
        <f t="shared" si="0"/>
        <v>0</v>
      </c>
      <c r="H12" s="5"/>
    </row>
    <row r="13" spans="2:8" x14ac:dyDescent="0.2">
      <c r="B13" s="18" t="s">
        <v>5</v>
      </c>
      <c r="C13" s="18">
        <v>7</v>
      </c>
      <c r="D13" s="14" t="s">
        <v>19</v>
      </c>
      <c r="E13" s="32">
        <v>1</v>
      </c>
      <c r="F13" s="35">
        <v>0</v>
      </c>
      <c r="G13" s="10">
        <f t="shared" si="0"/>
        <v>0</v>
      </c>
      <c r="H13" s="5"/>
    </row>
    <row r="14" spans="2:8" x14ac:dyDescent="0.2">
      <c r="B14" s="18" t="s">
        <v>5</v>
      </c>
      <c r="C14" s="18">
        <v>8</v>
      </c>
      <c r="D14" s="14" t="s">
        <v>20</v>
      </c>
      <c r="E14" s="32">
        <v>1</v>
      </c>
      <c r="F14" s="35">
        <v>0</v>
      </c>
      <c r="G14" s="10">
        <f t="shared" si="0"/>
        <v>0</v>
      </c>
      <c r="H14" s="5"/>
    </row>
    <row r="15" spans="2:8" x14ac:dyDescent="0.2">
      <c r="B15" s="18" t="s">
        <v>5</v>
      </c>
      <c r="C15" s="18">
        <v>9</v>
      </c>
      <c r="D15" s="14" t="s">
        <v>21</v>
      </c>
      <c r="E15" s="32">
        <v>1</v>
      </c>
      <c r="F15" s="35">
        <v>0</v>
      </c>
      <c r="G15" s="10">
        <f t="shared" si="0"/>
        <v>0</v>
      </c>
      <c r="H15" s="5"/>
    </row>
    <row r="16" spans="2:8" x14ac:dyDescent="0.2">
      <c r="B16" s="18" t="s">
        <v>5</v>
      </c>
      <c r="C16" s="18">
        <v>10</v>
      </c>
      <c r="D16" s="14" t="s">
        <v>22</v>
      </c>
      <c r="E16" s="32">
        <v>1</v>
      </c>
      <c r="F16" s="35">
        <v>0</v>
      </c>
      <c r="G16" s="10">
        <f t="shared" si="0"/>
        <v>0</v>
      </c>
      <c r="H16" s="5"/>
    </row>
    <row r="17" spans="2:8" x14ac:dyDescent="0.2">
      <c r="B17" s="18" t="s">
        <v>5</v>
      </c>
      <c r="C17" s="18">
        <v>11</v>
      </c>
      <c r="D17" s="14" t="s">
        <v>23</v>
      </c>
      <c r="E17" s="32">
        <v>1</v>
      </c>
      <c r="F17" s="35">
        <v>0</v>
      </c>
      <c r="G17" s="10">
        <f t="shared" si="0"/>
        <v>0</v>
      </c>
      <c r="H17" s="5"/>
    </row>
    <row r="18" spans="2:8" x14ac:dyDescent="0.2">
      <c r="B18" s="18" t="s">
        <v>5</v>
      </c>
      <c r="C18" s="18">
        <v>12</v>
      </c>
      <c r="D18" s="14" t="s">
        <v>24</v>
      </c>
      <c r="E18" s="32">
        <v>1</v>
      </c>
      <c r="F18" s="35">
        <v>0</v>
      </c>
      <c r="G18" s="10">
        <f t="shared" si="0"/>
        <v>0</v>
      </c>
      <c r="H18" s="5"/>
    </row>
    <row r="19" spans="2:8" x14ac:dyDescent="0.2">
      <c r="B19" s="18" t="s">
        <v>5</v>
      </c>
      <c r="C19" s="18">
        <v>13</v>
      </c>
      <c r="D19" s="14" t="s">
        <v>25</v>
      </c>
      <c r="E19" s="32">
        <v>1</v>
      </c>
      <c r="F19" s="35">
        <v>0</v>
      </c>
      <c r="G19" s="10">
        <f t="shared" si="0"/>
        <v>0</v>
      </c>
      <c r="H19" s="5"/>
    </row>
    <row r="20" spans="2:8" x14ac:dyDescent="0.2">
      <c r="B20" s="18" t="s">
        <v>5</v>
      </c>
      <c r="C20" s="18">
        <v>14</v>
      </c>
      <c r="D20" s="14" t="s">
        <v>26</v>
      </c>
      <c r="E20" s="32">
        <v>1</v>
      </c>
      <c r="F20" s="35">
        <v>0</v>
      </c>
      <c r="G20" s="10">
        <f t="shared" si="0"/>
        <v>0</v>
      </c>
      <c r="H20" s="5"/>
    </row>
    <row r="21" spans="2:8" x14ac:dyDescent="0.2">
      <c r="B21" s="18" t="s">
        <v>5</v>
      </c>
      <c r="C21" s="18">
        <v>15</v>
      </c>
      <c r="D21" s="14" t="s">
        <v>27</v>
      </c>
      <c r="E21" s="32">
        <v>1</v>
      </c>
      <c r="F21" s="35">
        <v>0</v>
      </c>
      <c r="G21" s="10">
        <f t="shared" si="0"/>
        <v>0</v>
      </c>
      <c r="H21" s="5"/>
    </row>
    <row r="22" spans="2:8" x14ac:dyDescent="0.2">
      <c r="B22" s="18" t="s">
        <v>5</v>
      </c>
      <c r="C22" s="18">
        <v>16</v>
      </c>
      <c r="D22" s="14" t="s">
        <v>28</v>
      </c>
      <c r="E22" s="32">
        <v>1</v>
      </c>
      <c r="F22" s="35">
        <v>0</v>
      </c>
      <c r="G22" s="10">
        <f t="shared" si="0"/>
        <v>0</v>
      </c>
      <c r="H22" s="5"/>
    </row>
    <row r="23" spans="2:8" x14ac:dyDescent="0.2">
      <c r="B23" s="19"/>
      <c r="C23" s="19"/>
      <c r="D23" s="15" t="s">
        <v>7</v>
      </c>
      <c r="E23" s="22"/>
      <c r="F23" s="9"/>
      <c r="G23" s="20">
        <f>SUM(G7:G22)</f>
        <v>0</v>
      </c>
    </row>
    <row r="24" spans="2:8" x14ac:dyDescent="0.2">
      <c r="B24" s="19"/>
      <c r="C24" s="19"/>
      <c r="D24" s="15"/>
      <c r="E24" s="22"/>
      <c r="F24" s="9"/>
      <c r="G24" s="2"/>
    </row>
    <row r="25" spans="2:8" x14ac:dyDescent="0.2">
      <c r="B25" s="19"/>
      <c r="C25" s="19"/>
      <c r="D25" s="15" t="s">
        <v>8</v>
      </c>
      <c r="E25" s="23"/>
      <c r="F25" s="3"/>
      <c r="G25" s="4"/>
    </row>
    <row r="26" spans="2:8" x14ac:dyDescent="0.2">
      <c r="B26" s="18" t="s">
        <v>1</v>
      </c>
      <c r="C26" s="18"/>
      <c r="D26" s="13" t="s">
        <v>33</v>
      </c>
      <c r="E26" s="28">
        <v>150</v>
      </c>
      <c r="F26" s="35">
        <v>0</v>
      </c>
      <c r="G26" s="10">
        <f>$E26*F26</f>
        <v>0</v>
      </c>
    </row>
    <row r="27" spans="2:8" x14ac:dyDescent="0.2">
      <c r="B27" s="18" t="s">
        <v>1</v>
      </c>
      <c r="C27" s="18"/>
      <c r="D27" s="13" t="s">
        <v>30</v>
      </c>
      <c r="E27" s="28">
        <v>250</v>
      </c>
      <c r="F27" s="35">
        <v>0</v>
      </c>
      <c r="G27" s="10">
        <f t="shared" ref="G27:G36" si="1">$E27*F27</f>
        <v>0</v>
      </c>
    </row>
    <row r="28" spans="2:8" x14ac:dyDescent="0.2">
      <c r="B28" s="18" t="s">
        <v>1</v>
      </c>
      <c r="C28" s="18"/>
      <c r="D28" s="13" t="s">
        <v>31</v>
      </c>
      <c r="E28" s="28">
        <v>150</v>
      </c>
      <c r="F28" s="35">
        <v>0</v>
      </c>
      <c r="G28" s="10">
        <f t="shared" si="1"/>
        <v>0</v>
      </c>
      <c r="H28" s="29"/>
    </row>
    <row r="29" spans="2:8" x14ac:dyDescent="0.2">
      <c r="B29" s="18" t="s">
        <v>1</v>
      </c>
      <c r="C29" s="18"/>
      <c r="D29" s="13" t="s">
        <v>34</v>
      </c>
      <c r="E29" s="3">
        <v>100</v>
      </c>
      <c r="F29" s="35">
        <v>0</v>
      </c>
      <c r="G29" s="10">
        <f t="shared" si="1"/>
        <v>0</v>
      </c>
    </row>
    <row r="30" spans="2:8" x14ac:dyDescent="0.2">
      <c r="B30" s="18" t="s">
        <v>1</v>
      </c>
      <c r="C30" s="18"/>
      <c r="D30" s="13" t="s">
        <v>35</v>
      </c>
      <c r="E30" s="3">
        <v>100</v>
      </c>
      <c r="F30" s="35">
        <v>0</v>
      </c>
      <c r="G30" s="10">
        <f t="shared" ref="G30" si="2">$E30*F30</f>
        <v>0</v>
      </c>
    </row>
    <row r="31" spans="2:8" x14ac:dyDescent="0.2">
      <c r="B31" s="18" t="s">
        <v>1</v>
      </c>
      <c r="C31" s="18"/>
      <c r="D31" s="30" t="s">
        <v>36</v>
      </c>
      <c r="E31" s="3">
        <v>15</v>
      </c>
      <c r="F31" s="35">
        <v>0</v>
      </c>
      <c r="G31" s="10">
        <f t="shared" si="1"/>
        <v>0</v>
      </c>
      <c r="H31" s="29"/>
    </row>
    <row r="32" spans="2:8" x14ac:dyDescent="0.2">
      <c r="B32" s="18" t="s">
        <v>1</v>
      </c>
      <c r="C32" s="18"/>
      <c r="D32" s="30" t="s">
        <v>37</v>
      </c>
      <c r="E32" s="31">
        <v>15</v>
      </c>
      <c r="F32" s="35">
        <v>0</v>
      </c>
      <c r="G32" s="10">
        <f t="shared" si="1"/>
        <v>0</v>
      </c>
      <c r="H32" s="29"/>
    </row>
    <row r="33" spans="2:8" x14ac:dyDescent="0.2">
      <c r="B33" s="18" t="s">
        <v>1</v>
      </c>
      <c r="C33" s="18"/>
      <c r="D33" s="30" t="s">
        <v>38</v>
      </c>
      <c r="E33" s="31">
        <v>10</v>
      </c>
      <c r="F33" s="35">
        <v>0</v>
      </c>
      <c r="G33" s="10">
        <f t="shared" si="1"/>
        <v>0</v>
      </c>
      <c r="H33" s="29"/>
    </row>
    <row r="34" spans="2:8" x14ac:dyDescent="0.2">
      <c r="B34" s="18" t="s">
        <v>1</v>
      </c>
      <c r="C34" s="18"/>
      <c r="D34" s="30" t="s">
        <v>39</v>
      </c>
      <c r="E34" s="31">
        <v>10</v>
      </c>
      <c r="F34" s="35">
        <v>0</v>
      </c>
      <c r="G34" s="10">
        <f t="shared" si="1"/>
        <v>0</v>
      </c>
      <c r="H34" s="29"/>
    </row>
    <row r="35" spans="2:8" x14ac:dyDescent="0.2">
      <c r="B35" s="18" t="s">
        <v>1</v>
      </c>
      <c r="C35" s="18"/>
      <c r="D35" s="30" t="s">
        <v>40</v>
      </c>
      <c r="E35" s="31">
        <v>15</v>
      </c>
      <c r="F35" s="35">
        <v>0</v>
      </c>
      <c r="G35" s="10">
        <f t="shared" si="1"/>
        <v>0</v>
      </c>
      <c r="H35" s="29"/>
    </row>
    <row r="36" spans="2:8" x14ac:dyDescent="0.2">
      <c r="B36" s="18" t="s">
        <v>1</v>
      </c>
      <c r="C36" s="18"/>
      <c r="D36" s="30" t="s">
        <v>41</v>
      </c>
      <c r="E36" s="31">
        <v>10</v>
      </c>
      <c r="F36" s="35">
        <v>0</v>
      </c>
      <c r="G36" s="10">
        <f t="shared" si="1"/>
        <v>0</v>
      </c>
      <c r="H36" s="29"/>
    </row>
    <row r="37" spans="2:8" x14ac:dyDescent="0.2">
      <c r="B37" s="19"/>
      <c r="C37" s="19"/>
      <c r="D37" s="16" t="s">
        <v>2</v>
      </c>
      <c r="E37" s="24"/>
      <c r="F37" s="7"/>
      <c r="G37" s="20">
        <f>SUM(G26:G36)</f>
        <v>0</v>
      </c>
    </row>
    <row r="38" spans="2:8" x14ac:dyDescent="0.2">
      <c r="B38" s="19"/>
      <c r="C38" s="19"/>
      <c r="D38" s="17"/>
      <c r="E38" s="22"/>
      <c r="F38" s="6"/>
      <c r="G38" s="4"/>
    </row>
    <row r="39" spans="2:8" x14ac:dyDescent="0.2">
      <c r="B39" s="19"/>
      <c r="C39" s="19"/>
      <c r="D39" s="16" t="s">
        <v>9</v>
      </c>
      <c r="E39" s="7"/>
      <c r="F39" s="7"/>
      <c r="G39" s="21">
        <f>G23+G37</f>
        <v>0</v>
      </c>
    </row>
  </sheetData>
  <sheetProtection algorithmName="SHA-512" hashValue="bxRECj8BBwNS3odgArGX2kBoMHPA3ufzWY6mQLtTT1XtJ2PO9/PLapoz0O6PFLQIBjyG07iZ7cGiZUyuQ7e/dQ==" saltValue="hPzbcqHmpXnQidJBaCdYdg==" spinCount="100000" sheet="1" objects="1" scenarios="1"/>
  <mergeCells count="2">
    <mergeCell ref="B2:F2"/>
    <mergeCell ref="B3:F3"/>
  </mergeCells>
  <phoneticPr fontId="5" type="noConversion"/>
  <pageMargins left="0.7" right="0.7" top="0.75" bottom="0.75" header="0.3" footer="0.3"/>
  <pageSetup paperSize="9" scale="85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2026-05-22T09:17:50Z</cp:lastPrinted>
  <dcterms:created xsi:type="dcterms:W3CDTF">2016-05-21T07:38:22Z</dcterms:created>
  <dcterms:modified xsi:type="dcterms:W3CDTF">2026-05-22T09:19:08Z</dcterms:modified>
</cp:coreProperties>
</file>